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PORA 2019\LAKIP 2019\"/>
    </mc:Choice>
  </mc:AlternateContent>
  <bookViews>
    <workbookView xWindow="0" yWindow="0" windowWidth="21600" windowHeight="9735" activeTab="1"/>
  </bookViews>
  <sheets>
    <sheet name="Sheet1 (2)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E59" i="1"/>
  <c r="D59" i="1"/>
  <c r="C59" i="1"/>
  <c r="F48" i="1"/>
  <c r="E48" i="1"/>
  <c r="D48" i="1"/>
  <c r="C48" i="1"/>
  <c r="F38" i="1"/>
  <c r="F35" i="1"/>
  <c r="F19" i="1"/>
  <c r="E19" i="1"/>
  <c r="D19" i="1"/>
  <c r="C19" i="1"/>
</calcChain>
</file>

<file path=xl/sharedStrings.xml><?xml version="1.0" encoding="utf-8"?>
<sst xmlns="http://schemas.openxmlformats.org/spreadsheetml/2006/main" count="242" uniqueCount="80">
  <si>
    <t>NO</t>
  </si>
  <si>
    <t>NAMA CABANG OLAHRAGA</t>
  </si>
  <si>
    <t>JUMLAH ATLET</t>
  </si>
  <si>
    <t>JUMLAH MEDALI</t>
  </si>
  <si>
    <t>EMAS</t>
  </si>
  <si>
    <t>PERAK</t>
  </si>
  <si>
    <t>PERUNGGU</t>
  </si>
  <si>
    <t>PEKAN OLAHRAGA PELAJAR</t>
  </si>
  <si>
    <t xml:space="preserve">( POPDA ) </t>
  </si>
  <si>
    <t>ATLETIK</t>
  </si>
  <si>
    <t>GULAT</t>
  </si>
  <si>
    <t>JUDO</t>
  </si>
  <si>
    <t>KARATE</t>
  </si>
  <si>
    <t>RENANG</t>
  </si>
  <si>
    <t>TAEKWONDO</t>
  </si>
  <si>
    <t>TINJU</t>
  </si>
  <si>
    <t>PEKAN PARALYMPIC PELAJAR</t>
  </si>
  <si>
    <t>DAERAH ( PEPARPEDA )</t>
  </si>
  <si>
    <t>CATUR</t>
  </si>
  <si>
    <t>BULUTANGKIS</t>
  </si>
  <si>
    <t>TENIS MEJA</t>
  </si>
  <si>
    <t>FORDA SOINA KALIMANTAN</t>
  </si>
  <si>
    <t>BOLA VOLLY PUTRA</t>
  </si>
  <si>
    <t>FUTSAL PUTRA</t>
  </si>
  <si>
    <t>FUTSAL PUTRI</t>
  </si>
  <si>
    <t>BOLA TANGAN</t>
  </si>
  <si>
    <t>DATA ATLET YANG MENGIKUTI KEJUARAAN TINGKAT PROPINSI</t>
  </si>
  <si>
    <t>TAHUN 2019</t>
  </si>
  <si>
    <t>BOCI</t>
  </si>
  <si>
    <t>DAYUNG</t>
  </si>
  <si>
    <t>PANAHAN</t>
  </si>
  <si>
    <t>VOLLY PASIR</t>
  </si>
  <si>
    <t>-</t>
  </si>
  <si>
    <t>ORANG</t>
  </si>
  <si>
    <t>JUMLAH</t>
  </si>
  <si>
    <t xml:space="preserve">SELATAN </t>
  </si>
  <si>
    <t>KABID KEOLAHRAGAAN,</t>
  </si>
  <si>
    <t>RUDI IMTIHANSYAH, S.Pt</t>
  </si>
  <si>
    <t>NIP. 19751110 200701 1 013</t>
  </si>
  <si>
    <t>KOMPETISI PELAJAR DAERAH</t>
  </si>
  <si>
    <t xml:space="preserve">( KOPDA ) </t>
  </si>
  <si>
    <t>PENCAK SILAT</t>
  </si>
  <si>
    <t>PRA PEKAN OLAHRAGA</t>
  </si>
  <si>
    <t>NASIONAL</t>
  </si>
  <si>
    <t>KEJUARAAN DAERAH</t>
  </si>
  <si>
    <t>( KEJURDA )</t>
  </si>
  <si>
    <t>KEJUAARAN PROVINSI KARATE</t>
  </si>
  <si>
    <t>PAMAN BIRIN I</t>
  </si>
  <si>
    <t>OPEN TOURNAMENT</t>
  </si>
  <si>
    <t>LIGA BRIDGE NASIONAL (LBSN)</t>
  </si>
  <si>
    <t>KEJUARAAN NASIONAL PELAJAR</t>
  </si>
  <si>
    <t>DAN MAHASISWA</t>
  </si>
  <si>
    <t>BRIDGE</t>
  </si>
  <si>
    <t>JUMLAH KESELURUHAN</t>
  </si>
  <si>
    <t>Jumlah Medali Keseluruhan</t>
  </si>
  <si>
    <t xml:space="preserve"> </t>
  </si>
  <si>
    <t xml:space="preserve">REKAPITULASI PEROLEHAN MEDALI </t>
  </si>
  <si>
    <t>TAHUN 2017</t>
  </si>
  <si>
    <t>BOLA VOLI PASIR</t>
  </si>
  <si>
    <t>TOTAL</t>
  </si>
  <si>
    <t>SILAT</t>
  </si>
  <si>
    <t>PROV. KALSEL</t>
  </si>
  <si>
    <t>BALAP MOTO</t>
  </si>
  <si>
    <t>BILYAR</t>
  </si>
  <si>
    <t>BASKET</t>
  </si>
  <si>
    <t>BOLA VOLY</t>
  </si>
  <si>
    <t>DANCE</t>
  </si>
  <si>
    <t>KEMPO</t>
  </si>
  <si>
    <t>MENEMBAK</t>
  </si>
  <si>
    <t>PANJAT TEBING</t>
  </si>
  <si>
    <t>SEPAK TAKRAW</t>
  </si>
  <si>
    <t>SEPAK BOLA</t>
  </si>
  <si>
    <t>TEAKWONDO</t>
  </si>
  <si>
    <t>TENIS LAPANGAN</t>
  </si>
  <si>
    <t xml:space="preserve"> VOLY PASIR</t>
  </si>
  <si>
    <t>PEKAN PARALIMPIC PELAJAR</t>
  </si>
  <si>
    <t>DAERAH</t>
  </si>
  <si>
    <t>BULU TANGKIS</t>
  </si>
  <si>
    <t xml:space="preserve">RENANG </t>
  </si>
  <si>
    <t xml:space="preserve"> TOTAL KESELURUHAN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</si>
</sst>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1" fillId="0" borderId="10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Font="1" applyBorder="1"/>
    <xf numFmtId="0" fontId="0" fillId="0" borderId="16" xfId="0" applyFont="1" applyBorder="1"/>
    <xf numFmtId="0" fontId="0" fillId="0" borderId="14" xfId="0" applyFont="1" applyBorder="1"/>
    <xf numFmtId="0" fontId="0" fillId="0" borderId="10" xfId="0" applyFont="1" applyBorder="1" applyAlignment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4" fillId="0" borderId="0" xfId="0" applyFont="1"/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7" xfId="0" applyFont="1" applyBorder="1"/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3" xfId="0" applyBorder="1"/>
    <xf numFmtId="0" fontId="0" fillId="0" borderId="26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selection activeCell="B15" sqref="B15"/>
    </sheetView>
  </sheetViews>
  <sheetFormatPr defaultRowHeight="15" x14ac:dyDescent="0.25"/>
  <cols>
    <col min="1" max="1" width="6.7109375" customWidth="1"/>
    <col min="2" max="2" width="29" customWidth="1"/>
    <col min="3" max="3" width="5.42578125" customWidth="1"/>
    <col min="4" max="4" width="8.7109375" customWidth="1"/>
    <col min="5" max="5" width="8.140625" customWidth="1"/>
    <col min="6" max="6" width="7.28515625" customWidth="1"/>
    <col min="7" max="7" width="11.7109375" customWidth="1"/>
  </cols>
  <sheetData>
    <row r="1" spans="1:7" ht="24.95" customHeight="1" x14ac:dyDescent="0.25">
      <c r="A1" s="65" t="s">
        <v>26</v>
      </c>
      <c r="B1" s="65"/>
      <c r="C1" s="65"/>
      <c r="D1" s="65"/>
      <c r="E1" s="65"/>
      <c r="F1" s="65"/>
      <c r="G1" s="65"/>
    </row>
    <row r="2" spans="1:7" ht="24.95" customHeight="1" x14ac:dyDescent="0.25">
      <c r="A2" s="65" t="s">
        <v>27</v>
      </c>
      <c r="B2" s="65"/>
      <c r="C2" s="65"/>
      <c r="D2" s="65"/>
      <c r="E2" s="65"/>
      <c r="F2" s="65"/>
      <c r="G2" s="65"/>
    </row>
    <row r="5" spans="1:7" ht="18.75" customHeight="1" x14ac:dyDescent="0.25">
      <c r="A5" s="66" t="s">
        <v>0</v>
      </c>
      <c r="B5" s="66" t="s">
        <v>1</v>
      </c>
      <c r="C5" s="68" t="s">
        <v>2</v>
      </c>
      <c r="D5" s="69"/>
      <c r="E5" s="63" t="s">
        <v>3</v>
      </c>
      <c r="F5" s="72"/>
      <c r="G5" s="64"/>
    </row>
    <row r="6" spans="1:7" ht="20.25" customHeight="1" x14ac:dyDescent="0.25">
      <c r="A6" s="67"/>
      <c r="B6" s="67"/>
      <c r="C6" s="70"/>
      <c r="D6" s="71"/>
      <c r="E6" s="6" t="s">
        <v>4</v>
      </c>
      <c r="F6" s="6" t="s">
        <v>5</v>
      </c>
      <c r="G6" s="6" t="s">
        <v>6</v>
      </c>
    </row>
    <row r="7" spans="1:7" x14ac:dyDescent="0.25">
      <c r="A7" s="2"/>
      <c r="B7" s="2"/>
      <c r="C7" s="12"/>
      <c r="D7" s="9"/>
      <c r="E7" s="2"/>
      <c r="F7" s="2"/>
      <c r="G7" s="2"/>
    </row>
    <row r="8" spans="1:7" x14ac:dyDescent="0.25">
      <c r="A8" s="3"/>
      <c r="B8" s="5" t="s">
        <v>7</v>
      </c>
      <c r="C8" s="13"/>
      <c r="D8" s="10"/>
      <c r="E8" s="3"/>
      <c r="F8" s="3"/>
      <c r="G8" s="3"/>
    </row>
    <row r="9" spans="1:7" x14ac:dyDescent="0.25">
      <c r="A9" s="3"/>
      <c r="B9" s="5" t="s">
        <v>8</v>
      </c>
      <c r="C9" s="13"/>
      <c r="D9" s="10"/>
      <c r="E9" s="3"/>
      <c r="F9" s="3"/>
      <c r="G9" s="3"/>
    </row>
    <row r="10" spans="1:7" x14ac:dyDescent="0.25">
      <c r="A10" s="3"/>
      <c r="B10" s="3"/>
      <c r="C10" s="13"/>
      <c r="D10" s="10"/>
      <c r="E10" s="3"/>
      <c r="F10" s="3"/>
      <c r="G10" s="3"/>
    </row>
    <row r="11" spans="1:7" ht="20.100000000000001" customHeight="1" x14ac:dyDescent="0.25">
      <c r="A11" s="42">
        <v>1</v>
      </c>
      <c r="B11" s="43" t="s">
        <v>9</v>
      </c>
      <c r="C11" s="44">
        <v>15</v>
      </c>
      <c r="D11" s="45" t="s">
        <v>33</v>
      </c>
      <c r="E11" s="42" t="s">
        <v>32</v>
      </c>
      <c r="F11" s="42">
        <v>2</v>
      </c>
      <c r="G11" s="42">
        <v>1</v>
      </c>
    </row>
    <row r="12" spans="1:7" ht="20.100000000000001" customHeight="1" x14ac:dyDescent="0.25">
      <c r="A12" s="42">
        <v>2</v>
      </c>
      <c r="B12" s="43" t="s">
        <v>10</v>
      </c>
      <c r="C12" s="44">
        <v>19</v>
      </c>
      <c r="D12" s="45" t="s">
        <v>33</v>
      </c>
      <c r="E12" s="42">
        <v>1</v>
      </c>
      <c r="F12" s="42">
        <v>4</v>
      </c>
      <c r="G12" s="42">
        <v>7</v>
      </c>
    </row>
    <row r="13" spans="1:7" ht="20.100000000000001" customHeight="1" x14ac:dyDescent="0.25">
      <c r="A13" s="42">
        <v>3</v>
      </c>
      <c r="B13" s="43" t="s">
        <v>11</v>
      </c>
      <c r="C13" s="44">
        <v>5</v>
      </c>
      <c r="D13" s="45" t="s">
        <v>33</v>
      </c>
      <c r="E13" s="42">
        <v>1</v>
      </c>
      <c r="F13" s="42" t="s">
        <v>32</v>
      </c>
      <c r="G13" s="42">
        <v>2</v>
      </c>
    </row>
    <row r="14" spans="1:7" ht="20.100000000000001" customHeight="1" x14ac:dyDescent="0.25">
      <c r="A14" s="42">
        <v>4</v>
      </c>
      <c r="B14" s="43" t="s">
        <v>12</v>
      </c>
      <c r="C14" s="44">
        <v>12</v>
      </c>
      <c r="D14" s="45" t="s">
        <v>33</v>
      </c>
      <c r="E14" s="42">
        <v>2</v>
      </c>
      <c r="F14" s="42">
        <v>1</v>
      </c>
      <c r="G14" s="42">
        <v>1</v>
      </c>
    </row>
    <row r="15" spans="1:7" ht="20.100000000000001" customHeight="1" x14ac:dyDescent="0.25">
      <c r="A15" s="42">
        <v>5</v>
      </c>
      <c r="B15" s="43" t="s">
        <v>13</v>
      </c>
      <c r="C15" s="44">
        <v>6</v>
      </c>
      <c r="D15" s="45" t="s">
        <v>33</v>
      </c>
      <c r="E15" s="42">
        <v>6</v>
      </c>
      <c r="F15" s="42">
        <v>5</v>
      </c>
      <c r="G15" s="42">
        <v>1</v>
      </c>
    </row>
    <row r="16" spans="1:7" ht="20.100000000000001" customHeight="1" x14ac:dyDescent="0.25">
      <c r="A16" s="42">
        <v>6</v>
      </c>
      <c r="B16" s="43" t="s">
        <v>14</v>
      </c>
      <c r="C16" s="44">
        <v>9</v>
      </c>
      <c r="D16" s="45" t="s">
        <v>33</v>
      </c>
      <c r="E16" s="42">
        <v>3</v>
      </c>
      <c r="F16" s="42"/>
      <c r="G16" s="42">
        <v>3</v>
      </c>
    </row>
    <row r="17" spans="1:7" ht="20.100000000000001" customHeight="1" x14ac:dyDescent="0.25">
      <c r="A17" s="42">
        <v>7</v>
      </c>
      <c r="B17" s="43" t="s">
        <v>15</v>
      </c>
      <c r="C17" s="44">
        <v>14</v>
      </c>
      <c r="D17" s="45" t="s">
        <v>33</v>
      </c>
      <c r="E17" s="42">
        <v>3</v>
      </c>
      <c r="F17" s="42">
        <v>5</v>
      </c>
      <c r="G17" s="42">
        <v>6</v>
      </c>
    </row>
    <row r="18" spans="1:7" ht="20.100000000000001" customHeight="1" x14ac:dyDescent="0.25">
      <c r="A18" s="42">
        <v>8</v>
      </c>
      <c r="B18" s="43" t="s">
        <v>29</v>
      </c>
      <c r="C18" s="44">
        <v>4</v>
      </c>
      <c r="D18" s="45" t="s">
        <v>33</v>
      </c>
      <c r="E18" s="42" t="s">
        <v>32</v>
      </c>
      <c r="F18" s="42" t="s">
        <v>32</v>
      </c>
      <c r="G18" s="42" t="s">
        <v>32</v>
      </c>
    </row>
    <row r="19" spans="1:7" ht="20.100000000000001" customHeight="1" x14ac:dyDescent="0.25">
      <c r="A19" s="42">
        <v>9</v>
      </c>
      <c r="B19" s="43" t="s">
        <v>30</v>
      </c>
      <c r="C19" s="44">
        <v>2</v>
      </c>
      <c r="D19" s="45" t="s">
        <v>33</v>
      </c>
      <c r="E19" s="42" t="s">
        <v>32</v>
      </c>
      <c r="F19" s="42" t="s">
        <v>32</v>
      </c>
      <c r="G19" s="42" t="s">
        <v>32</v>
      </c>
    </row>
    <row r="20" spans="1:7" ht="20.100000000000001" customHeight="1" x14ac:dyDescent="0.25">
      <c r="A20" s="46">
        <v>10</v>
      </c>
      <c r="B20" s="47" t="s">
        <v>31</v>
      </c>
      <c r="C20" s="48">
        <v>4</v>
      </c>
      <c r="D20" s="49" t="s">
        <v>33</v>
      </c>
      <c r="E20" s="46" t="s">
        <v>32</v>
      </c>
      <c r="F20" s="46" t="s">
        <v>32</v>
      </c>
      <c r="G20" s="46" t="s">
        <v>32</v>
      </c>
    </row>
    <row r="21" spans="1:7" ht="20.100000000000001" customHeight="1" x14ac:dyDescent="0.25">
      <c r="A21" s="63" t="s">
        <v>34</v>
      </c>
      <c r="B21" s="64"/>
      <c r="C21" s="7">
        <v>90</v>
      </c>
      <c r="D21" s="8" t="s">
        <v>33</v>
      </c>
      <c r="E21" s="50">
        <v>16</v>
      </c>
      <c r="F21" s="50">
        <v>17</v>
      </c>
      <c r="G21" s="50">
        <v>21</v>
      </c>
    </row>
    <row r="22" spans="1:7" x14ac:dyDescent="0.25">
      <c r="A22" s="17"/>
      <c r="B22" s="17"/>
      <c r="C22" s="18"/>
      <c r="D22" s="19"/>
      <c r="E22" s="20"/>
      <c r="F22" s="20"/>
      <c r="G22" s="20"/>
    </row>
    <row r="23" spans="1:7" x14ac:dyDescent="0.25">
      <c r="A23" s="3"/>
      <c r="B23" s="5" t="s">
        <v>16</v>
      </c>
      <c r="C23" s="13"/>
      <c r="D23" s="10"/>
      <c r="E23" s="4"/>
      <c r="F23" s="4"/>
      <c r="G23" s="4"/>
    </row>
    <row r="24" spans="1:7" x14ac:dyDescent="0.25">
      <c r="A24" s="3"/>
      <c r="B24" s="5" t="s">
        <v>17</v>
      </c>
      <c r="C24" s="13"/>
      <c r="D24" s="10"/>
      <c r="E24" s="4"/>
      <c r="F24" s="4"/>
      <c r="G24" s="4"/>
    </row>
    <row r="25" spans="1:7" x14ac:dyDescent="0.25">
      <c r="A25" s="3"/>
      <c r="B25" s="3"/>
      <c r="C25" s="13"/>
      <c r="D25" s="10"/>
      <c r="E25" s="4"/>
      <c r="F25" s="4"/>
      <c r="G25" s="4"/>
    </row>
    <row r="26" spans="1:7" ht="20.100000000000001" customHeight="1" x14ac:dyDescent="0.25">
      <c r="A26" s="42">
        <v>1</v>
      </c>
      <c r="B26" s="43" t="s">
        <v>9</v>
      </c>
      <c r="C26" s="44">
        <v>12</v>
      </c>
      <c r="D26" s="45" t="s">
        <v>33</v>
      </c>
      <c r="E26" s="42">
        <v>7</v>
      </c>
      <c r="F26" s="42">
        <v>4</v>
      </c>
      <c r="G26" s="42">
        <v>1</v>
      </c>
    </row>
    <row r="27" spans="1:7" ht="20.100000000000001" customHeight="1" x14ac:dyDescent="0.25">
      <c r="A27" s="42">
        <v>2</v>
      </c>
      <c r="B27" s="43" t="s">
        <v>13</v>
      </c>
      <c r="C27" s="44">
        <v>1</v>
      </c>
      <c r="D27" s="45" t="s">
        <v>33</v>
      </c>
      <c r="E27" s="42" t="s">
        <v>32</v>
      </c>
      <c r="F27" s="42">
        <v>2</v>
      </c>
      <c r="G27" s="42" t="s">
        <v>32</v>
      </c>
    </row>
    <row r="28" spans="1:7" ht="20.100000000000001" customHeight="1" x14ac:dyDescent="0.25">
      <c r="A28" s="42">
        <v>3</v>
      </c>
      <c r="B28" s="43" t="s">
        <v>18</v>
      </c>
      <c r="C28" s="44">
        <v>1</v>
      </c>
      <c r="D28" s="45" t="s">
        <v>33</v>
      </c>
      <c r="E28" s="42">
        <v>1</v>
      </c>
      <c r="F28" s="42" t="s">
        <v>32</v>
      </c>
      <c r="G28" s="42">
        <v>1</v>
      </c>
    </row>
    <row r="29" spans="1:7" ht="20.100000000000001" customHeight="1" x14ac:dyDescent="0.25">
      <c r="A29" s="42">
        <v>4</v>
      </c>
      <c r="B29" s="43" t="s">
        <v>19</v>
      </c>
      <c r="C29" s="44">
        <v>4</v>
      </c>
      <c r="D29" s="45" t="s">
        <v>33</v>
      </c>
      <c r="E29" s="42">
        <v>1</v>
      </c>
      <c r="F29" s="42">
        <v>1</v>
      </c>
      <c r="G29" s="42" t="s">
        <v>32</v>
      </c>
    </row>
    <row r="30" spans="1:7" ht="20.100000000000001" customHeight="1" x14ac:dyDescent="0.25">
      <c r="A30" s="46">
        <v>5</v>
      </c>
      <c r="B30" s="47" t="s">
        <v>20</v>
      </c>
      <c r="C30" s="48">
        <v>2</v>
      </c>
      <c r="D30" s="49" t="s">
        <v>33</v>
      </c>
      <c r="E30" s="46">
        <v>1</v>
      </c>
      <c r="F30" s="46" t="s">
        <v>32</v>
      </c>
      <c r="G30" s="46" t="s">
        <v>32</v>
      </c>
    </row>
    <row r="31" spans="1:7" ht="20.100000000000001" customHeight="1" x14ac:dyDescent="0.25">
      <c r="A31" s="63" t="s">
        <v>34</v>
      </c>
      <c r="B31" s="64"/>
      <c r="C31" s="7">
        <v>20</v>
      </c>
      <c r="D31" s="8" t="s">
        <v>33</v>
      </c>
      <c r="E31" s="50">
        <v>10</v>
      </c>
      <c r="F31" s="50">
        <v>7</v>
      </c>
      <c r="G31" s="50">
        <v>2</v>
      </c>
    </row>
    <row r="32" spans="1:7" x14ac:dyDescent="0.25">
      <c r="A32" s="20"/>
      <c r="B32" s="17"/>
      <c r="C32" s="18"/>
      <c r="D32" s="19"/>
      <c r="E32" s="20"/>
      <c r="F32" s="20"/>
      <c r="G32" s="20"/>
    </row>
    <row r="33" spans="1:7" x14ac:dyDescent="0.25">
      <c r="A33" s="4"/>
      <c r="B33" s="5" t="s">
        <v>21</v>
      </c>
      <c r="C33" s="13"/>
      <c r="D33" s="10"/>
      <c r="E33" s="4"/>
      <c r="F33" s="4"/>
      <c r="G33" s="4"/>
    </row>
    <row r="34" spans="1:7" x14ac:dyDescent="0.25">
      <c r="A34" s="4"/>
      <c r="B34" s="5" t="s">
        <v>35</v>
      </c>
      <c r="C34" s="13"/>
      <c r="D34" s="10"/>
      <c r="E34" s="4"/>
      <c r="F34" s="4"/>
      <c r="G34" s="4"/>
    </row>
    <row r="35" spans="1:7" x14ac:dyDescent="0.25">
      <c r="A35" s="4"/>
      <c r="B35" s="3"/>
      <c r="C35" s="13"/>
      <c r="D35" s="10"/>
      <c r="E35" s="4"/>
      <c r="F35" s="4"/>
      <c r="G35" s="4"/>
    </row>
    <row r="36" spans="1:7" ht="20.100000000000001" customHeight="1" x14ac:dyDescent="0.25">
      <c r="A36" s="42">
        <v>1</v>
      </c>
      <c r="B36" s="43" t="s">
        <v>22</v>
      </c>
      <c r="C36" s="44">
        <v>8</v>
      </c>
      <c r="D36" s="45" t="s">
        <v>33</v>
      </c>
      <c r="E36" s="42">
        <v>8</v>
      </c>
      <c r="F36" s="42" t="s">
        <v>32</v>
      </c>
      <c r="G36" s="42" t="s">
        <v>32</v>
      </c>
    </row>
    <row r="37" spans="1:7" ht="20.100000000000001" customHeight="1" x14ac:dyDescent="0.25">
      <c r="A37" s="42">
        <v>2</v>
      </c>
      <c r="B37" s="43" t="s">
        <v>23</v>
      </c>
      <c r="C37" s="44">
        <v>7</v>
      </c>
      <c r="D37" s="45" t="s">
        <v>33</v>
      </c>
      <c r="E37" s="42" t="s">
        <v>32</v>
      </c>
      <c r="F37" s="42">
        <v>7</v>
      </c>
      <c r="G37" s="42" t="s">
        <v>32</v>
      </c>
    </row>
    <row r="38" spans="1:7" ht="20.100000000000001" customHeight="1" x14ac:dyDescent="0.25">
      <c r="A38" s="42">
        <v>3</v>
      </c>
      <c r="B38" s="43" t="s">
        <v>24</v>
      </c>
      <c r="C38" s="44">
        <v>7</v>
      </c>
      <c r="D38" s="45" t="s">
        <v>33</v>
      </c>
      <c r="E38" s="42">
        <v>7</v>
      </c>
      <c r="F38" s="42" t="s">
        <v>32</v>
      </c>
      <c r="G38" s="42" t="s">
        <v>32</v>
      </c>
    </row>
    <row r="39" spans="1:7" ht="20.100000000000001" customHeight="1" x14ac:dyDescent="0.25">
      <c r="A39" s="42">
        <v>4</v>
      </c>
      <c r="B39" s="43" t="s">
        <v>25</v>
      </c>
      <c r="C39" s="44">
        <v>7</v>
      </c>
      <c r="D39" s="45" t="s">
        <v>33</v>
      </c>
      <c r="E39" s="42" t="s">
        <v>32</v>
      </c>
      <c r="F39" s="42" t="s">
        <v>32</v>
      </c>
      <c r="G39" s="42">
        <v>7</v>
      </c>
    </row>
    <row r="40" spans="1:7" ht="20.100000000000001" customHeight="1" x14ac:dyDescent="0.25">
      <c r="A40" s="46">
        <v>5</v>
      </c>
      <c r="B40" s="47" t="s">
        <v>28</v>
      </c>
      <c r="C40" s="48">
        <v>5</v>
      </c>
      <c r="D40" s="49" t="s">
        <v>33</v>
      </c>
      <c r="E40" s="46" t="s">
        <v>32</v>
      </c>
      <c r="F40" s="46" t="s">
        <v>32</v>
      </c>
      <c r="G40" s="46" t="s">
        <v>32</v>
      </c>
    </row>
    <row r="41" spans="1:7" ht="20.100000000000001" customHeight="1" x14ac:dyDescent="0.25">
      <c r="A41" s="63" t="s">
        <v>34</v>
      </c>
      <c r="B41" s="64"/>
      <c r="C41" s="7">
        <v>34</v>
      </c>
      <c r="D41" s="8" t="s">
        <v>33</v>
      </c>
      <c r="E41" s="50">
        <v>15</v>
      </c>
      <c r="F41" s="50">
        <v>7</v>
      </c>
      <c r="G41" s="50">
        <v>7</v>
      </c>
    </row>
    <row r="42" spans="1:7" x14ac:dyDescent="0.25">
      <c r="A42" s="31"/>
      <c r="B42" s="31"/>
      <c r="C42" s="31"/>
      <c r="D42" s="31"/>
      <c r="E42" s="31"/>
      <c r="F42" s="31"/>
      <c r="G42" s="31"/>
    </row>
    <row r="43" spans="1:7" x14ac:dyDescent="0.25">
      <c r="A43" s="31"/>
      <c r="B43" s="31"/>
      <c r="C43" s="31"/>
      <c r="D43" s="31"/>
      <c r="E43" s="31"/>
      <c r="F43" s="31"/>
      <c r="G43" s="31"/>
    </row>
    <row r="44" spans="1:7" x14ac:dyDescent="0.25">
      <c r="A44" s="31"/>
      <c r="B44" s="32"/>
      <c r="C44" s="31"/>
      <c r="D44" s="31"/>
      <c r="E44" s="31"/>
      <c r="F44" s="31"/>
      <c r="G44" s="31"/>
    </row>
    <row r="45" spans="1:7" x14ac:dyDescent="0.25">
      <c r="A45" s="31"/>
      <c r="B45" s="31"/>
      <c r="C45" s="31"/>
      <c r="D45" s="31"/>
      <c r="E45" s="31"/>
      <c r="F45" s="31"/>
      <c r="G45" s="31"/>
    </row>
    <row r="46" spans="1:7" x14ac:dyDescent="0.25">
      <c r="A46" s="33"/>
      <c r="B46" s="34"/>
      <c r="C46" s="33"/>
      <c r="D46" s="33"/>
      <c r="E46" s="33"/>
      <c r="F46" s="33"/>
      <c r="G46" s="33"/>
    </row>
    <row r="47" spans="1:7" x14ac:dyDescent="0.25">
      <c r="A47" s="33"/>
      <c r="B47" s="33"/>
      <c r="C47" s="33"/>
      <c r="D47" s="33"/>
      <c r="E47" s="33"/>
      <c r="F47" s="33"/>
      <c r="G47" s="33"/>
    </row>
    <row r="48" spans="1:7" x14ac:dyDescent="0.25">
      <c r="A48" s="33"/>
      <c r="B48" s="32"/>
      <c r="C48" s="33"/>
      <c r="D48" s="33"/>
      <c r="E48" s="33"/>
      <c r="F48" s="33"/>
      <c r="G48" s="33"/>
    </row>
    <row r="49" spans="1:7" x14ac:dyDescent="0.25">
      <c r="A49" s="33"/>
      <c r="B49" s="32"/>
      <c r="C49" s="33"/>
      <c r="D49" s="33"/>
      <c r="E49" s="33"/>
      <c r="F49" s="33"/>
      <c r="G49" s="33"/>
    </row>
    <row r="50" spans="1:7" x14ac:dyDescent="0.25">
      <c r="A50" s="33"/>
      <c r="B50" s="33"/>
      <c r="C50" s="33"/>
      <c r="D50" s="33"/>
      <c r="E50" s="33"/>
      <c r="F50" s="33"/>
      <c r="G50" s="33"/>
    </row>
    <row r="51" spans="1:7" x14ac:dyDescent="0.25">
      <c r="A51" s="33"/>
      <c r="B51" s="34"/>
      <c r="C51" s="33"/>
      <c r="D51" s="33"/>
      <c r="E51" s="33"/>
      <c r="F51" s="33"/>
      <c r="G51" s="33"/>
    </row>
    <row r="52" spans="1:7" x14ac:dyDescent="0.25">
      <c r="A52" s="33"/>
      <c r="B52" s="34"/>
      <c r="C52" s="33"/>
      <c r="D52" s="33"/>
      <c r="E52" s="33"/>
      <c r="F52" s="33"/>
      <c r="G52" s="33"/>
    </row>
    <row r="53" spans="1:7" x14ac:dyDescent="0.25">
      <c r="A53" s="33"/>
      <c r="B53" s="34"/>
      <c r="C53" s="33"/>
      <c r="D53" s="33"/>
      <c r="E53" s="33"/>
      <c r="F53" s="33"/>
      <c r="G53" s="33"/>
    </row>
    <row r="54" spans="1:7" x14ac:dyDescent="0.25">
      <c r="A54" s="66" t="s">
        <v>0</v>
      </c>
      <c r="B54" s="66" t="s">
        <v>1</v>
      </c>
      <c r="C54" s="68" t="s">
        <v>2</v>
      </c>
      <c r="D54" s="69"/>
      <c r="E54" s="63" t="s">
        <v>3</v>
      </c>
      <c r="F54" s="72"/>
      <c r="G54" s="64"/>
    </row>
    <row r="55" spans="1:7" x14ac:dyDescent="0.25">
      <c r="A55" s="67"/>
      <c r="B55" s="67"/>
      <c r="C55" s="70"/>
      <c r="D55" s="71"/>
      <c r="E55" s="6" t="s">
        <v>4</v>
      </c>
      <c r="F55" s="6" t="s">
        <v>5</v>
      </c>
      <c r="G55" s="6" t="s">
        <v>6</v>
      </c>
    </row>
    <row r="56" spans="1:7" x14ac:dyDescent="0.25">
      <c r="A56" s="35"/>
      <c r="B56" s="51" t="s">
        <v>39</v>
      </c>
      <c r="C56" s="37"/>
      <c r="D56" s="36"/>
      <c r="E56" s="35"/>
      <c r="F56" s="35"/>
      <c r="G56" s="35"/>
    </row>
    <row r="57" spans="1:7" x14ac:dyDescent="0.25">
      <c r="A57" s="25"/>
      <c r="B57" s="26" t="s">
        <v>40</v>
      </c>
      <c r="C57" s="23"/>
      <c r="D57" s="24"/>
      <c r="E57" s="25"/>
      <c r="F57" s="25"/>
      <c r="G57" s="25"/>
    </row>
    <row r="58" spans="1:7" x14ac:dyDescent="0.25">
      <c r="A58" s="25"/>
      <c r="B58" s="24"/>
      <c r="C58" s="23"/>
      <c r="D58" s="24"/>
      <c r="E58" s="25"/>
      <c r="F58" s="25"/>
      <c r="G58" s="25"/>
    </row>
    <row r="59" spans="1:7" x14ac:dyDescent="0.25">
      <c r="A59" s="27">
        <v>1</v>
      </c>
      <c r="B59" s="30" t="s">
        <v>41</v>
      </c>
      <c r="C59" s="29">
        <v>12</v>
      </c>
      <c r="D59" s="28" t="s">
        <v>33</v>
      </c>
      <c r="E59" s="27" t="s">
        <v>32</v>
      </c>
      <c r="F59" s="27">
        <v>7</v>
      </c>
      <c r="G59" s="27">
        <v>2</v>
      </c>
    </row>
    <row r="60" spans="1:7" x14ac:dyDescent="0.25">
      <c r="A60" s="27"/>
      <c r="B60" s="28"/>
      <c r="C60" s="29"/>
      <c r="D60" s="28"/>
      <c r="E60" s="27"/>
      <c r="F60" s="27"/>
      <c r="G60" s="27"/>
    </row>
    <row r="61" spans="1:7" x14ac:dyDescent="0.25">
      <c r="A61" s="27"/>
      <c r="B61" s="26" t="s">
        <v>42</v>
      </c>
      <c r="C61" s="29"/>
      <c r="D61" s="28"/>
      <c r="E61" s="27"/>
      <c r="F61" s="27"/>
      <c r="G61" s="27"/>
    </row>
    <row r="62" spans="1:7" x14ac:dyDescent="0.25">
      <c r="A62" s="27"/>
      <c r="B62" s="26" t="s">
        <v>43</v>
      </c>
      <c r="C62" s="29"/>
      <c r="D62" s="28"/>
      <c r="E62" s="27"/>
      <c r="F62" s="27"/>
      <c r="G62" s="27"/>
    </row>
    <row r="63" spans="1:7" x14ac:dyDescent="0.25">
      <c r="A63" s="27"/>
      <c r="B63" s="28"/>
      <c r="C63" s="29"/>
      <c r="D63" s="28"/>
      <c r="E63" s="27"/>
      <c r="F63" s="27"/>
      <c r="G63" s="27"/>
    </row>
    <row r="64" spans="1:7" x14ac:dyDescent="0.25">
      <c r="A64" s="27">
        <v>1</v>
      </c>
      <c r="B64" s="30" t="s">
        <v>41</v>
      </c>
      <c r="C64" s="29">
        <v>8</v>
      </c>
      <c r="D64" s="28" t="s">
        <v>33</v>
      </c>
      <c r="E64" s="27" t="s">
        <v>32</v>
      </c>
      <c r="F64" s="27">
        <v>1</v>
      </c>
      <c r="G64" s="27">
        <v>1</v>
      </c>
    </row>
    <row r="65" spans="1:7" x14ac:dyDescent="0.25">
      <c r="A65" s="27">
        <v>2</v>
      </c>
      <c r="B65" s="30" t="s">
        <v>18</v>
      </c>
      <c r="C65" s="29">
        <v>5</v>
      </c>
      <c r="D65" s="28" t="s">
        <v>33</v>
      </c>
      <c r="E65" s="27">
        <v>2</v>
      </c>
      <c r="F65" s="27" t="s">
        <v>32</v>
      </c>
      <c r="G65" s="27" t="s">
        <v>32</v>
      </c>
    </row>
    <row r="66" spans="1:7" x14ac:dyDescent="0.25">
      <c r="A66" s="27"/>
      <c r="B66" s="28"/>
      <c r="C66" s="29"/>
      <c r="D66" s="28"/>
      <c r="E66" s="27"/>
      <c r="F66" s="27"/>
      <c r="G66" s="27"/>
    </row>
    <row r="67" spans="1:7" x14ac:dyDescent="0.25">
      <c r="A67" s="27"/>
      <c r="B67" s="26" t="s">
        <v>44</v>
      </c>
      <c r="C67" s="29"/>
      <c r="D67" s="28"/>
      <c r="E67" s="27"/>
      <c r="F67" s="27"/>
      <c r="G67" s="27"/>
    </row>
    <row r="68" spans="1:7" x14ac:dyDescent="0.25">
      <c r="A68" s="27"/>
      <c r="B68" s="26" t="s">
        <v>45</v>
      </c>
      <c r="C68" s="29"/>
      <c r="D68" s="28"/>
      <c r="E68" s="27"/>
      <c r="F68" s="27"/>
      <c r="G68" s="27"/>
    </row>
    <row r="69" spans="1:7" x14ac:dyDescent="0.25">
      <c r="A69" s="27"/>
      <c r="B69" s="28"/>
      <c r="C69" s="29"/>
      <c r="D69" s="28"/>
      <c r="E69" s="27"/>
      <c r="F69" s="27"/>
      <c r="G69" s="27"/>
    </row>
    <row r="70" spans="1:7" x14ac:dyDescent="0.25">
      <c r="A70" s="27">
        <v>1</v>
      </c>
      <c r="B70" s="38" t="s">
        <v>18</v>
      </c>
      <c r="C70" s="29">
        <v>15</v>
      </c>
      <c r="D70" s="28" t="s">
        <v>33</v>
      </c>
      <c r="E70" s="27">
        <v>2</v>
      </c>
      <c r="F70" s="27" t="s">
        <v>32</v>
      </c>
      <c r="G70" s="27">
        <v>1</v>
      </c>
    </row>
    <row r="71" spans="1:7" x14ac:dyDescent="0.25">
      <c r="A71" s="27"/>
      <c r="B71" s="38"/>
      <c r="C71" s="39"/>
      <c r="D71" s="40"/>
      <c r="E71" s="41"/>
      <c r="F71" s="41"/>
      <c r="G71" s="41"/>
    </row>
    <row r="72" spans="1:7" x14ac:dyDescent="0.25">
      <c r="A72" s="27"/>
      <c r="B72" s="5" t="s">
        <v>46</v>
      </c>
      <c r="C72" s="39"/>
      <c r="D72" s="40"/>
      <c r="E72" s="38"/>
      <c r="F72" s="38"/>
      <c r="G72" s="38"/>
    </row>
    <row r="73" spans="1:7" x14ac:dyDescent="0.25">
      <c r="A73" s="27"/>
      <c r="B73" s="5" t="s">
        <v>47</v>
      </c>
      <c r="C73" s="39"/>
      <c r="D73" s="40"/>
      <c r="E73" s="38"/>
      <c r="F73" s="38"/>
      <c r="G73" s="38"/>
    </row>
    <row r="74" spans="1:7" x14ac:dyDescent="0.25">
      <c r="A74" s="27"/>
      <c r="B74" s="38"/>
      <c r="C74" s="39"/>
      <c r="D74" s="40"/>
      <c r="E74" s="38"/>
      <c r="F74" s="38"/>
      <c r="G74" s="38"/>
    </row>
    <row r="75" spans="1:7" x14ac:dyDescent="0.25">
      <c r="A75" s="27">
        <v>1</v>
      </c>
      <c r="B75" s="38" t="s">
        <v>12</v>
      </c>
      <c r="C75" s="29">
        <v>10</v>
      </c>
      <c r="D75" s="28" t="s">
        <v>33</v>
      </c>
      <c r="E75" s="27" t="s">
        <v>32</v>
      </c>
      <c r="F75" s="27">
        <v>1</v>
      </c>
      <c r="G75" s="27">
        <v>5</v>
      </c>
    </row>
    <row r="76" spans="1:7" x14ac:dyDescent="0.25">
      <c r="A76" s="38"/>
      <c r="B76" s="38"/>
      <c r="C76" s="29"/>
      <c r="D76" s="28"/>
      <c r="E76" s="27"/>
      <c r="F76" s="38"/>
      <c r="G76" s="38"/>
    </row>
    <row r="77" spans="1:7" x14ac:dyDescent="0.25">
      <c r="A77" s="38"/>
      <c r="B77" s="5" t="s">
        <v>48</v>
      </c>
      <c r="C77" s="29"/>
      <c r="D77" s="28"/>
      <c r="E77" s="27"/>
      <c r="F77" s="38"/>
      <c r="G77" s="38"/>
    </row>
    <row r="78" spans="1:7" x14ac:dyDescent="0.25">
      <c r="A78" s="38"/>
      <c r="B78" s="38"/>
      <c r="C78" s="29"/>
      <c r="D78" s="28"/>
      <c r="E78" s="27"/>
      <c r="F78" s="38"/>
      <c r="G78" s="38"/>
    </row>
    <row r="79" spans="1:7" x14ac:dyDescent="0.25">
      <c r="A79" s="27">
        <v>1</v>
      </c>
      <c r="B79" s="38" t="s">
        <v>12</v>
      </c>
      <c r="C79" s="29">
        <v>14</v>
      </c>
      <c r="D79" s="28" t="s">
        <v>33</v>
      </c>
      <c r="E79" s="27" t="s">
        <v>32</v>
      </c>
      <c r="F79" s="27">
        <v>1</v>
      </c>
      <c r="G79" s="27">
        <v>3</v>
      </c>
    </row>
    <row r="80" spans="1:7" x14ac:dyDescent="0.25">
      <c r="A80" s="27"/>
      <c r="B80" s="38"/>
      <c r="C80" s="29"/>
      <c r="D80" s="28"/>
      <c r="E80" s="38"/>
      <c r="F80" s="27"/>
      <c r="G80" s="27"/>
    </row>
    <row r="81" spans="1:7" x14ac:dyDescent="0.25">
      <c r="A81" s="27"/>
      <c r="B81" s="5" t="s">
        <v>49</v>
      </c>
      <c r="C81" s="29"/>
      <c r="D81" s="28"/>
      <c r="E81" s="38"/>
      <c r="F81" s="27"/>
      <c r="G81" s="27"/>
    </row>
    <row r="82" spans="1:7" x14ac:dyDescent="0.25">
      <c r="A82" s="27"/>
      <c r="B82" s="5" t="s">
        <v>50</v>
      </c>
      <c r="C82" s="29"/>
      <c r="D82" s="28"/>
      <c r="E82" s="38"/>
      <c r="F82" s="27"/>
      <c r="G82" s="27"/>
    </row>
    <row r="83" spans="1:7" x14ac:dyDescent="0.25">
      <c r="A83" s="27"/>
      <c r="B83" s="5" t="s">
        <v>51</v>
      </c>
      <c r="C83" s="29"/>
      <c r="D83" s="28"/>
      <c r="E83" s="38"/>
      <c r="F83" s="27"/>
      <c r="G83" s="27"/>
    </row>
    <row r="84" spans="1:7" x14ac:dyDescent="0.25">
      <c r="A84" s="27"/>
      <c r="B84" s="38"/>
      <c r="C84" s="29"/>
      <c r="D84" s="28"/>
      <c r="E84" s="38"/>
      <c r="F84" s="27"/>
      <c r="G84" s="27"/>
    </row>
    <row r="85" spans="1:7" x14ac:dyDescent="0.25">
      <c r="A85" s="27">
        <v>1</v>
      </c>
      <c r="B85" s="38" t="s">
        <v>52</v>
      </c>
      <c r="C85" s="29">
        <v>16</v>
      </c>
      <c r="D85" s="28" t="s">
        <v>33</v>
      </c>
      <c r="E85" s="38" t="s">
        <v>32</v>
      </c>
      <c r="F85" s="27">
        <v>4</v>
      </c>
      <c r="G85" s="27">
        <v>6</v>
      </c>
    </row>
    <row r="86" spans="1:7" x14ac:dyDescent="0.25">
      <c r="A86" s="38"/>
      <c r="B86" s="38"/>
      <c r="C86" s="39"/>
      <c r="D86" s="40"/>
      <c r="E86" s="38"/>
      <c r="F86" s="38"/>
      <c r="G86" s="38"/>
    </row>
    <row r="87" spans="1:7" x14ac:dyDescent="0.25">
      <c r="A87" s="38"/>
      <c r="B87" s="38"/>
      <c r="C87" s="39"/>
      <c r="D87" s="40"/>
      <c r="E87" s="38"/>
      <c r="F87" s="38"/>
      <c r="G87" s="38"/>
    </row>
    <row r="88" spans="1:7" x14ac:dyDescent="0.25">
      <c r="A88" s="53"/>
      <c r="B88" s="53"/>
      <c r="C88" s="54"/>
      <c r="D88" s="55"/>
      <c r="E88" s="53"/>
      <c r="F88" s="53"/>
      <c r="G88" s="53"/>
    </row>
    <row r="89" spans="1:7" x14ac:dyDescent="0.25">
      <c r="A89" s="1"/>
      <c r="B89" s="1" t="s">
        <v>53</v>
      </c>
      <c r="C89" s="56">
        <v>224</v>
      </c>
      <c r="D89" s="57"/>
      <c r="E89" s="58">
        <v>45</v>
      </c>
      <c r="F89" s="58">
        <v>45</v>
      </c>
      <c r="G89" s="58">
        <v>48</v>
      </c>
    </row>
    <row r="90" spans="1:7" x14ac:dyDescent="0.25">
      <c r="A90" s="59"/>
      <c r="B90" s="60" t="s">
        <v>54</v>
      </c>
      <c r="C90" s="60" t="s">
        <v>55</v>
      </c>
      <c r="D90" s="60"/>
      <c r="E90" s="62">
        <v>138</v>
      </c>
      <c r="F90" s="60"/>
      <c r="G90" s="61"/>
    </row>
    <row r="92" spans="1:7" ht="15.75" x14ac:dyDescent="0.25">
      <c r="D92" s="73" t="s">
        <v>36</v>
      </c>
      <c r="E92" s="73"/>
      <c r="F92" s="73"/>
      <c r="G92" s="73"/>
    </row>
    <row r="93" spans="1:7" ht="15.75" x14ac:dyDescent="0.25">
      <c r="D93" s="52"/>
      <c r="E93" s="52"/>
      <c r="F93" s="52"/>
      <c r="G93" s="52"/>
    </row>
    <row r="94" spans="1:7" ht="15.75" x14ac:dyDescent="0.25">
      <c r="D94" s="52"/>
      <c r="E94" s="52"/>
      <c r="F94" s="52"/>
      <c r="G94" s="52"/>
    </row>
    <row r="95" spans="1:7" ht="15.75" x14ac:dyDescent="0.25">
      <c r="D95" s="52"/>
      <c r="E95" s="52"/>
      <c r="F95" s="52"/>
      <c r="G95" s="52"/>
    </row>
    <row r="96" spans="1:7" ht="15.75" x14ac:dyDescent="0.25">
      <c r="D96" s="74" t="s">
        <v>37</v>
      </c>
      <c r="E96" s="74"/>
      <c r="F96" s="74"/>
      <c r="G96" s="74"/>
    </row>
    <row r="97" spans="4:7" ht="15.75" x14ac:dyDescent="0.25">
      <c r="D97" s="73" t="s">
        <v>38</v>
      </c>
      <c r="E97" s="73"/>
      <c r="F97" s="73"/>
      <c r="G97" s="73"/>
    </row>
  </sheetData>
  <mergeCells count="16">
    <mergeCell ref="D97:G97"/>
    <mergeCell ref="A54:A55"/>
    <mergeCell ref="B54:B55"/>
    <mergeCell ref="C54:D55"/>
    <mergeCell ref="E54:G54"/>
    <mergeCell ref="D92:G92"/>
    <mergeCell ref="D96:G96"/>
    <mergeCell ref="A21:B21"/>
    <mergeCell ref="A31:B31"/>
    <mergeCell ref="A41:B41"/>
    <mergeCell ref="A1:G1"/>
    <mergeCell ref="A2:G2"/>
    <mergeCell ref="A5:A6"/>
    <mergeCell ref="B5:B6"/>
    <mergeCell ref="C5:D6"/>
    <mergeCell ref="E5:G5"/>
  </mergeCells>
  <pageMargins left="0.96" right="0.7" top="0.75" bottom="0.75" header="0.3" footer="0.3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38" workbookViewId="0">
      <selection activeCell="F58" sqref="F58"/>
    </sheetView>
  </sheetViews>
  <sheetFormatPr defaultRowHeight="15" x14ac:dyDescent="0.25"/>
  <cols>
    <col min="1" max="1" width="6.7109375" customWidth="1"/>
    <col min="2" max="2" width="26.85546875" customWidth="1"/>
    <col min="3" max="3" width="8.140625" customWidth="1"/>
    <col min="4" max="4" width="8.42578125" customWidth="1"/>
    <col min="5" max="5" width="11.7109375" customWidth="1"/>
  </cols>
  <sheetData>
    <row r="1" spans="1:6" ht="24.95" customHeight="1" x14ac:dyDescent="0.25">
      <c r="A1" s="65" t="s">
        <v>56</v>
      </c>
      <c r="B1" s="65"/>
      <c r="C1" s="65"/>
      <c r="D1" s="65"/>
      <c r="E1" s="65"/>
    </row>
    <row r="2" spans="1:6" ht="24.95" customHeight="1" x14ac:dyDescent="0.25">
      <c r="A2" s="65" t="s">
        <v>57</v>
      </c>
      <c r="B2" s="65"/>
      <c r="C2" s="65"/>
      <c r="D2" s="65"/>
      <c r="E2" s="65"/>
    </row>
    <row r="5" spans="1:6" ht="18.75" customHeight="1" x14ac:dyDescent="0.25">
      <c r="A5" s="66" t="s">
        <v>0</v>
      </c>
      <c r="B5" s="66" t="s">
        <v>1</v>
      </c>
      <c r="C5" s="63" t="s">
        <v>3</v>
      </c>
      <c r="D5" s="72"/>
      <c r="E5" s="64"/>
      <c r="F5" s="66" t="s">
        <v>34</v>
      </c>
    </row>
    <row r="6" spans="1:6" ht="20.25" customHeight="1" x14ac:dyDescent="0.25">
      <c r="A6" s="67"/>
      <c r="B6" s="67"/>
      <c r="C6" s="6" t="s">
        <v>4</v>
      </c>
      <c r="D6" s="6" t="s">
        <v>5</v>
      </c>
      <c r="E6" s="6" t="s">
        <v>6</v>
      </c>
      <c r="F6" s="67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3"/>
      <c r="B8" s="5" t="s">
        <v>7</v>
      </c>
      <c r="C8" s="3"/>
      <c r="D8" s="3"/>
      <c r="E8" s="3"/>
      <c r="F8" s="3"/>
    </row>
    <row r="9" spans="1:6" x14ac:dyDescent="0.25">
      <c r="A9" s="3"/>
      <c r="B9" s="5" t="s">
        <v>8</v>
      </c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4">
        <v>1</v>
      </c>
      <c r="B11" s="3" t="s">
        <v>58</v>
      </c>
      <c r="C11" s="4" t="s">
        <v>32</v>
      </c>
      <c r="D11" s="4">
        <v>1</v>
      </c>
      <c r="E11" s="4" t="s">
        <v>32</v>
      </c>
      <c r="F11" s="4">
        <v>1</v>
      </c>
    </row>
    <row r="12" spans="1:6" x14ac:dyDescent="0.25">
      <c r="A12" s="4">
        <v>2</v>
      </c>
      <c r="B12" s="3" t="s">
        <v>10</v>
      </c>
      <c r="C12" s="4">
        <v>2</v>
      </c>
      <c r="D12" s="4">
        <v>2</v>
      </c>
      <c r="E12" s="4">
        <v>6</v>
      </c>
      <c r="F12" s="4">
        <v>10</v>
      </c>
    </row>
    <row r="13" spans="1:6" x14ac:dyDescent="0.25">
      <c r="A13" s="4">
        <v>3</v>
      </c>
      <c r="B13" s="3" t="s">
        <v>11</v>
      </c>
      <c r="C13" s="4" t="s">
        <v>32</v>
      </c>
      <c r="D13" s="4">
        <v>1</v>
      </c>
      <c r="E13" s="4">
        <v>1</v>
      </c>
      <c r="F13" s="4">
        <v>2</v>
      </c>
    </row>
    <row r="14" spans="1:6" x14ac:dyDescent="0.25">
      <c r="A14" s="4">
        <v>4</v>
      </c>
      <c r="B14" s="3" t="s">
        <v>13</v>
      </c>
      <c r="C14" s="4">
        <v>3</v>
      </c>
      <c r="D14" s="4">
        <v>4</v>
      </c>
      <c r="E14" s="4">
        <v>2</v>
      </c>
      <c r="F14" s="4">
        <v>9</v>
      </c>
    </row>
    <row r="15" spans="1:6" x14ac:dyDescent="0.25">
      <c r="A15" s="4">
        <v>5</v>
      </c>
      <c r="B15" s="3" t="s">
        <v>14</v>
      </c>
      <c r="C15" s="4">
        <v>0</v>
      </c>
      <c r="D15" s="4">
        <v>3</v>
      </c>
      <c r="E15" s="4">
        <v>2</v>
      </c>
      <c r="F15" s="4">
        <v>5</v>
      </c>
    </row>
    <row r="16" spans="1:6" x14ac:dyDescent="0.25">
      <c r="A16" s="4">
        <v>6</v>
      </c>
      <c r="B16" s="3" t="s">
        <v>15</v>
      </c>
      <c r="C16" s="4">
        <v>2</v>
      </c>
      <c r="D16" s="4">
        <v>3</v>
      </c>
      <c r="E16" s="4">
        <v>4</v>
      </c>
      <c r="F16" s="4">
        <v>9</v>
      </c>
    </row>
    <row r="17" spans="1:6" x14ac:dyDescent="0.25">
      <c r="A17" s="4">
        <v>7</v>
      </c>
      <c r="B17" s="3" t="s">
        <v>30</v>
      </c>
      <c r="C17" s="4" t="s">
        <v>32</v>
      </c>
      <c r="D17" s="4">
        <v>2</v>
      </c>
      <c r="E17" s="4">
        <v>1</v>
      </c>
      <c r="F17" s="4">
        <v>3</v>
      </c>
    </row>
    <row r="18" spans="1:6" x14ac:dyDescent="0.25">
      <c r="A18" s="14">
        <v>8</v>
      </c>
      <c r="B18" s="15" t="s">
        <v>60</v>
      </c>
      <c r="C18" s="14" t="s">
        <v>32</v>
      </c>
      <c r="D18" s="14" t="s">
        <v>32</v>
      </c>
      <c r="E18" s="14" t="s">
        <v>32</v>
      </c>
      <c r="F18" s="79" t="s">
        <v>32</v>
      </c>
    </row>
    <row r="19" spans="1:6" x14ac:dyDescent="0.25">
      <c r="A19" s="76" t="s">
        <v>59</v>
      </c>
      <c r="B19" s="77"/>
      <c r="C19" s="21">
        <f>SUM(C11:C18)</f>
        <v>7</v>
      </c>
      <c r="D19" s="21">
        <f>SUM(D11:D18)</f>
        <v>16</v>
      </c>
      <c r="E19" s="21">
        <f>SUM(E11:E18)</f>
        <v>16</v>
      </c>
      <c r="F19" s="81">
        <f>SUM(F11:F18)</f>
        <v>39</v>
      </c>
    </row>
    <row r="20" spans="1:6" x14ac:dyDescent="0.25">
      <c r="A20" s="17"/>
      <c r="B20" s="17"/>
      <c r="C20" s="20"/>
      <c r="D20" s="20"/>
      <c r="E20" s="20"/>
      <c r="F20" s="2"/>
    </row>
    <row r="21" spans="1:6" x14ac:dyDescent="0.25">
      <c r="A21" s="3"/>
      <c r="B21" s="5" t="s">
        <v>7</v>
      </c>
      <c r="C21" s="4"/>
      <c r="D21" s="4"/>
      <c r="E21" s="4"/>
      <c r="F21" s="3"/>
    </row>
    <row r="22" spans="1:6" x14ac:dyDescent="0.25">
      <c r="A22" s="3"/>
      <c r="B22" s="5" t="s">
        <v>61</v>
      </c>
      <c r="C22" s="4"/>
      <c r="D22" s="4"/>
      <c r="E22" s="4"/>
      <c r="F22" s="3"/>
    </row>
    <row r="23" spans="1:6" x14ac:dyDescent="0.25">
      <c r="A23" s="3"/>
      <c r="B23" s="3"/>
      <c r="C23" s="4"/>
      <c r="D23" s="4"/>
      <c r="E23" s="4"/>
      <c r="F23" s="3"/>
    </row>
    <row r="24" spans="1:6" x14ac:dyDescent="0.25">
      <c r="A24" s="4">
        <v>1</v>
      </c>
      <c r="B24" s="3" t="s">
        <v>11</v>
      </c>
      <c r="C24" s="4">
        <v>1</v>
      </c>
      <c r="D24" s="4">
        <v>1</v>
      </c>
      <c r="E24" s="4">
        <v>2</v>
      </c>
      <c r="F24" s="4">
        <v>4</v>
      </c>
    </row>
    <row r="25" spans="1:6" x14ac:dyDescent="0.25">
      <c r="A25" s="4">
        <v>2</v>
      </c>
      <c r="B25" s="3" t="s">
        <v>9</v>
      </c>
      <c r="C25" s="4">
        <v>2</v>
      </c>
      <c r="D25" s="4" t="s">
        <v>32</v>
      </c>
      <c r="E25" s="4">
        <v>3</v>
      </c>
      <c r="F25" s="4">
        <v>5</v>
      </c>
    </row>
    <row r="26" spans="1:6" x14ac:dyDescent="0.25">
      <c r="A26" s="4">
        <v>3</v>
      </c>
      <c r="B26" s="3" t="s">
        <v>62</v>
      </c>
      <c r="C26" s="4" t="s">
        <v>32</v>
      </c>
      <c r="D26" s="4" t="s">
        <v>32</v>
      </c>
      <c r="E26" s="4">
        <v>1</v>
      </c>
      <c r="F26" s="4">
        <v>1</v>
      </c>
    </row>
    <row r="27" spans="1:6" x14ac:dyDescent="0.25">
      <c r="A27" s="4">
        <v>4</v>
      </c>
      <c r="B27" s="3" t="s">
        <v>64</v>
      </c>
      <c r="C27" s="4" t="s">
        <v>32</v>
      </c>
      <c r="D27" s="4" t="s">
        <v>32</v>
      </c>
      <c r="E27" s="4">
        <v>1</v>
      </c>
      <c r="F27" s="4">
        <v>1</v>
      </c>
    </row>
    <row r="28" spans="1:6" x14ac:dyDescent="0.25">
      <c r="A28" s="14">
        <v>5</v>
      </c>
      <c r="B28" s="3" t="s">
        <v>63</v>
      </c>
      <c r="C28" s="14" t="s">
        <v>32</v>
      </c>
      <c r="D28" s="14" t="s">
        <v>32</v>
      </c>
      <c r="E28" s="14">
        <v>5</v>
      </c>
      <c r="F28" s="4">
        <v>5</v>
      </c>
    </row>
    <row r="29" spans="1:6" x14ac:dyDescent="0.25">
      <c r="A29" s="14">
        <v>6</v>
      </c>
      <c r="B29" s="15" t="s">
        <v>65</v>
      </c>
      <c r="C29" s="14">
        <v>1</v>
      </c>
      <c r="D29" s="14" t="s">
        <v>32</v>
      </c>
      <c r="E29" s="16" t="s">
        <v>32</v>
      </c>
      <c r="F29" s="4">
        <v>1</v>
      </c>
    </row>
    <row r="30" spans="1:6" x14ac:dyDescent="0.25">
      <c r="A30" s="14">
        <v>7</v>
      </c>
      <c r="B30" s="15" t="s">
        <v>52</v>
      </c>
      <c r="C30" s="14" t="s">
        <v>32</v>
      </c>
      <c r="D30" s="14">
        <v>1</v>
      </c>
      <c r="E30" s="16">
        <v>3</v>
      </c>
      <c r="F30" s="4">
        <v>4</v>
      </c>
    </row>
    <row r="31" spans="1:6" x14ac:dyDescent="0.25">
      <c r="A31" s="14">
        <v>8</v>
      </c>
      <c r="B31" s="15" t="s">
        <v>18</v>
      </c>
      <c r="C31" s="14">
        <v>1</v>
      </c>
      <c r="D31" s="14">
        <v>2</v>
      </c>
      <c r="E31" s="16">
        <v>2</v>
      </c>
      <c r="F31" s="4">
        <v>5</v>
      </c>
    </row>
    <row r="32" spans="1:6" x14ac:dyDescent="0.25">
      <c r="A32" s="14">
        <v>9</v>
      </c>
      <c r="B32" s="15" t="s">
        <v>66</v>
      </c>
      <c r="C32" s="14">
        <v>1</v>
      </c>
      <c r="D32" s="14">
        <v>2</v>
      </c>
      <c r="E32" s="16">
        <v>1</v>
      </c>
      <c r="F32" s="4">
        <v>4</v>
      </c>
    </row>
    <row r="33" spans="1:6" x14ac:dyDescent="0.25">
      <c r="A33" s="14">
        <v>10</v>
      </c>
      <c r="B33" s="15" t="s">
        <v>10</v>
      </c>
      <c r="C33" s="14" t="s">
        <v>32</v>
      </c>
      <c r="D33" s="14">
        <v>3</v>
      </c>
      <c r="E33" s="16">
        <v>5</v>
      </c>
      <c r="F33" s="4">
        <v>8</v>
      </c>
    </row>
    <row r="34" spans="1:6" x14ac:dyDescent="0.25">
      <c r="A34" s="14">
        <v>11</v>
      </c>
      <c r="B34" s="15" t="s">
        <v>12</v>
      </c>
      <c r="C34" s="14" t="s">
        <v>32</v>
      </c>
      <c r="D34" s="14" t="s">
        <v>32</v>
      </c>
      <c r="E34" s="16">
        <v>2</v>
      </c>
      <c r="F34" s="4">
        <v>2</v>
      </c>
    </row>
    <row r="35" spans="1:6" x14ac:dyDescent="0.25">
      <c r="A35" s="14">
        <v>12</v>
      </c>
      <c r="B35" s="15" t="s">
        <v>67</v>
      </c>
      <c r="C35" s="14">
        <v>5</v>
      </c>
      <c r="D35" s="14">
        <v>6</v>
      </c>
      <c r="E35" s="16">
        <v>9</v>
      </c>
      <c r="F35" s="4">
        <f>SUM(C35:E35)</f>
        <v>20</v>
      </c>
    </row>
    <row r="36" spans="1:6" x14ac:dyDescent="0.25">
      <c r="A36" s="14">
        <v>13</v>
      </c>
      <c r="B36" s="15" t="s">
        <v>68</v>
      </c>
      <c r="C36" s="14" t="s">
        <v>32</v>
      </c>
      <c r="D36" s="14" t="s">
        <v>32</v>
      </c>
      <c r="E36" s="16">
        <v>2</v>
      </c>
      <c r="F36" s="4">
        <v>2</v>
      </c>
    </row>
    <row r="37" spans="1:6" x14ac:dyDescent="0.25">
      <c r="A37" s="14">
        <v>14</v>
      </c>
      <c r="B37" s="15" t="s">
        <v>69</v>
      </c>
      <c r="C37" s="14">
        <v>1</v>
      </c>
      <c r="D37" s="14">
        <v>3</v>
      </c>
      <c r="E37" s="16">
        <v>4</v>
      </c>
      <c r="F37" s="4">
        <v>8</v>
      </c>
    </row>
    <row r="38" spans="1:6" x14ac:dyDescent="0.25">
      <c r="A38" s="14">
        <v>15</v>
      </c>
      <c r="B38" s="15" t="s">
        <v>13</v>
      </c>
      <c r="C38" s="14">
        <v>3</v>
      </c>
      <c r="D38" s="14">
        <v>9</v>
      </c>
      <c r="E38" s="16">
        <v>3</v>
      </c>
      <c r="F38" s="4">
        <f>SUM(C38:E38)</f>
        <v>15</v>
      </c>
    </row>
    <row r="39" spans="1:6" x14ac:dyDescent="0.25">
      <c r="A39" s="14">
        <v>16</v>
      </c>
      <c r="B39" s="15" t="s">
        <v>70</v>
      </c>
      <c r="C39" s="14" t="s">
        <v>32</v>
      </c>
      <c r="D39" s="14" t="s">
        <v>32</v>
      </c>
      <c r="E39" s="16">
        <v>1</v>
      </c>
      <c r="F39" s="4">
        <v>1</v>
      </c>
    </row>
    <row r="40" spans="1:6" x14ac:dyDescent="0.25">
      <c r="A40" s="14">
        <v>17</v>
      </c>
      <c r="B40" s="3" t="s">
        <v>71</v>
      </c>
      <c r="C40" s="4">
        <v>1</v>
      </c>
      <c r="D40" s="4" t="s">
        <v>32</v>
      </c>
      <c r="E40" s="11" t="s">
        <v>32</v>
      </c>
      <c r="F40" s="4">
        <v>1</v>
      </c>
    </row>
    <row r="41" spans="1:6" x14ac:dyDescent="0.25">
      <c r="A41" s="14">
        <v>18</v>
      </c>
      <c r="B41" s="10" t="s">
        <v>60</v>
      </c>
      <c r="C41" s="4">
        <v>4</v>
      </c>
      <c r="D41" s="4">
        <v>2</v>
      </c>
      <c r="E41" s="11">
        <v>2</v>
      </c>
      <c r="F41" s="4">
        <v>8</v>
      </c>
    </row>
    <row r="42" spans="1:6" x14ac:dyDescent="0.25">
      <c r="A42" s="14">
        <v>19</v>
      </c>
      <c r="B42" s="10" t="s">
        <v>72</v>
      </c>
      <c r="C42" s="4">
        <v>1</v>
      </c>
      <c r="D42" s="4">
        <v>1</v>
      </c>
      <c r="E42" s="11">
        <v>2</v>
      </c>
      <c r="F42" s="4">
        <v>4</v>
      </c>
    </row>
    <row r="43" spans="1:6" x14ac:dyDescent="0.25">
      <c r="A43" s="14">
        <v>20</v>
      </c>
      <c r="B43" s="10" t="s">
        <v>73</v>
      </c>
      <c r="C43" s="4" t="s">
        <v>32</v>
      </c>
      <c r="D43" s="4" t="s">
        <v>32</v>
      </c>
      <c r="E43" s="11">
        <v>1</v>
      </c>
      <c r="F43" s="4">
        <v>1</v>
      </c>
    </row>
    <row r="44" spans="1:6" x14ac:dyDescent="0.25">
      <c r="A44" s="14">
        <v>21</v>
      </c>
      <c r="B44" s="10" t="s">
        <v>20</v>
      </c>
      <c r="C44" s="4" t="s">
        <v>32</v>
      </c>
      <c r="D44" s="4" t="s">
        <v>32</v>
      </c>
      <c r="E44" s="11">
        <v>1</v>
      </c>
      <c r="F44" s="4">
        <v>1</v>
      </c>
    </row>
    <row r="45" spans="1:6" x14ac:dyDescent="0.25">
      <c r="A45" s="14">
        <v>22</v>
      </c>
      <c r="B45" s="10" t="s">
        <v>15</v>
      </c>
      <c r="C45" s="4">
        <v>3</v>
      </c>
      <c r="D45" s="4">
        <v>2</v>
      </c>
      <c r="E45" s="11">
        <v>5</v>
      </c>
      <c r="F45" s="4">
        <v>10</v>
      </c>
    </row>
    <row r="46" spans="1:6" x14ac:dyDescent="0.25">
      <c r="A46" s="14">
        <v>23</v>
      </c>
      <c r="B46" s="3" t="s">
        <v>74</v>
      </c>
      <c r="C46" s="4" t="s">
        <v>32</v>
      </c>
      <c r="D46" s="4" t="s">
        <v>32</v>
      </c>
      <c r="E46" s="11">
        <v>1</v>
      </c>
      <c r="F46" s="4">
        <v>1</v>
      </c>
    </row>
    <row r="47" spans="1:6" x14ac:dyDescent="0.25">
      <c r="A47" s="58"/>
      <c r="B47" s="82"/>
      <c r="C47" s="80"/>
      <c r="D47" s="80"/>
      <c r="E47" s="80"/>
      <c r="F47" s="15"/>
    </row>
    <row r="48" spans="1:6" x14ac:dyDescent="0.25">
      <c r="A48" s="76" t="s">
        <v>34</v>
      </c>
      <c r="B48" s="77"/>
      <c r="C48" s="21">
        <f>SUM(C24:C46)</f>
        <v>24</v>
      </c>
      <c r="D48" s="21">
        <f>SUM(D24:D46)</f>
        <v>32</v>
      </c>
      <c r="E48" s="21">
        <f>SUM(E24:E46)</f>
        <v>56</v>
      </c>
      <c r="F48" s="21">
        <f>SUM(F24:F46)</f>
        <v>112</v>
      </c>
    </row>
    <row r="49" spans="1:6" x14ac:dyDescent="0.25">
      <c r="A49" s="20"/>
      <c r="B49" s="17"/>
      <c r="C49" s="20"/>
      <c r="D49" s="20"/>
      <c r="E49" s="20"/>
      <c r="F49" s="17"/>
    </row>
    <row r="50" spans="1:6" x14ac:dyDescent="0.25">
      <c r="A50" s="4"/>
      <c r="B50" s="5" t="s">
        <v>75</v>
      </c>
      <c r="C50" s="4"/>
      <c r="D50" s="4"/>
      <c r="E50" s="4"/>
      <c r="F50" s="3"/>
    </row>
    <row r="51" spans="1:6" x14ac:dyDescent="0.25">
      <c r="A51" s="4"/>
      <c r="B51" s="5" t="s">
        <v>76</v>
      </c>
      <c r="C51" s="4"/>
      <c r="D51" s="4"/>
      <c r="E51" s="4"/>
      <c r="F51" s="3"/>
    </row>
    <row r="52" spans="1:6" x14ac:dyDescent="0.25">
      <c r="A52" s="4"/>
      <c r="B52" s="3"/>
      <c r="C52" s="4"/>
      <c r="D52" s="4"/>
      <c r="E52" s="4"/>
      <c r="F52" s="3"/>
    </row>
    <row r="53" spans="1:6" x14ac:dyDescent="0.25">
      <c r="A53" s="4">
        <v>1</v>
      </c>
      <c r="B53" s="3" t="s">
        <v>9</v>
      </c>
      <c r="C53" s="4">
        <v>4</v>
      </c>
      <c r="D53" s="4">
        <v>5</v>
      </c>
      <c r="E53" s="4" t="s">
        <v>32</v>
      </c>
      <c r="F53" s="4">
        <v>9</v>
      </c>
    </row>
    <row r="54" spans="1:6" x14ac:dyDescent="0.25">
      <c r="A54" s="4">
        <v>2</v>
      </c>
      <c r="B54" s="3" t="s">
        <v>77</v>
      </c>
      <c r="C54" s="4">
        <v>1</v>
      </c>
      <c r="D54" s="4" t="s">
        <v>32</v>
      </c>
      <c r="E54" s="4" t="s">
        <v>32</v>
      </c>
      <c r="F54" s="4">
        <v>1</v>
      </c>
    </row>
    <row r="55" spans="1:6" x14ac:dyDescent="0.25">
      <c r="A55" s="4">
        <v>3</v>
      </c>
      <c r="B55" s="3" t="s">
        <v>18</v>
      </c>
      <c r="C55" s="4">
        <v>1</v>
      </c>
      <c r="D55" s="4" t="s">
        <v>32</v>
      </c>
      <c r="E55" s="4" t="s">
        <v>32</v>
      </c>
      <c r="F55" s="4" t="s">
        <v>32</v>
      </c>
    </row>
    <row r="56" spans="1:6" x14ac:dyDescent="0.25">
      <c r="A56" s="4">
        <v>4</v>
      </c>
      <c r="B56" s="3" t="s">
        <v>78</v>
      </c>
      <c r="C56" s="4" t="s">
        <v>32</v>
      </c>
      <c r="D56" s="4" t="s">
        <v>32</v>
      </c>
      <c r="E56" s="4" t="s">
        <v>32</v>
      </c>
      <c r="F56" s="4" t="s">
        <v>32</v>
      </c>
    </row>
    <row r="57" spans="1:6" x14ac:dyDescent="0.25">
      <c r="A57" s="14">
        <v>5</v>
      </c>
      <c r="B57" s="15" t="s">
        <v>20</v>
      </c>
      <c r="C57" s="14" t="s">
        <v>32</v>
      </c>
      <c r="D57" s="14" t="s">
        <v>32</v>
      </c>
      <c r="E57" s="14" t="s">
        <v>32</v>
      </c>
      <c r="F57" s="14" t="s">
        <v>32</v>
      </c>
    </row>
    <row r="58" spans="1:6" x14ac:dyDescent="0.25">
      <c r="A58" s="76" t="s">
        <v>34</v>
      </c>
      <c r="B58" s="77"/>
      <c r="C58" s="21">
        <v>4</v>
      </c>
      <c r="D58" s="21">
        <v>5</v>
      </c>
      <c r="E58" s="21" t="s">
        <v>32</v>
      </c>
      <c r="F58" s="21">
        <v>10</v>
      </c>
    </row>
    <row r="59" spans="1:6" x14ac:dyDescent="0.25">
      <c r="A59" s="1"/>
      <c r="B59" s="1" t="s">
        <v>79</v>
      </c>
      <c r="C59" s="81">
        <f>C58+C48+C19</f>
        <v>35</v>
      </c>
      <c r="D59" s="81">
        <f>D58+D48+D19</f>
        <v>53</v>
      </c>
      <c r="E59" s="81">
        <f>E48+E19</f>
        <v>72</v>
      </c>
      <c r="F59" s="81">
        <f>F58+F48+F19</f>
        <v>161</v>
      </c>
    </row>
    <row r="62" spans="1:6" x14ac:dyDescent="0.25">
      <c r="C62" s="75" t="s">
        <v>36</v>
      </c>
      <c r="D62" s="75"/>
      <c r="E62" s="75"/>
    </row>
    <row r="63" spans="1:6" x14ac:dyDescent="0.25">
      <c r="C63" s="22"/>
      <c r="D63" s="22"/>
      <c r="E63" s="22"/>
    </row>
    <row r="64" spans="1:6" x14ac:dyDescent="0.25">
      <c r="C64" s="22"/>
      <c r="D64" s="22"/>
      <c r="E64" s="22"/>
    </row>
    <row r="65" spans="3:5" x14ac:dyDescent="0.25">
      <c r="C65" s="22"/>
      <c r="D65" s="22"/>
      <c r="E65" s="22"/>
    </row>
    <row r="66" spans="3:5" x14ac:dyDescent="0.25">
      <c r="C66" s="78" t="s">
        <v>37</v>
      </c>
      <c r="D66" s="78"/>
      <c r="E66" s="78"/>
    </row>
    <row r="67" spans="3:5" x14ac:dyDescent="0.25">
      <c r="C67" s="75" t="s">
        <v>38</v>
      </c>
      <c r="D67" s="75"/>
      <c r="E67" s="75"/>
    </row>
    <row r="68" spans="3:5" x14ac:dyDescent="0.25">
      <c r="C68" s="22"/>
      <c r="D68" s="22"/>
      <c r="E68" s="22"/>
    </row>
  </sheetData>
  <mergeCells count="12">
    <mergeCell ref="F5:F6"/>
    <mergeCell ref="C67:E67"/>
    <mergeCell ref="C5:E5"/>
    <mergeCell ref="A5:A6"/>
    <mergeCell ref="B5:B6"/>
    <mergeCell ref="A1:E1"/>
    <mergeCell ref="A2:E2"/>
    <mergeCell ref="A19:B19"/>
    <mergeCell ref="A48:B48"/>
    <mergeCell ref="A58:B58"/>
    <mergeCell ref="C62:E62"/>
    <mergeCell ref="C66:E66"/>
  </mergeCells>
  <pageMargins left="0.96" right="0.7" top="0.75" bottom="0.75" header="0.3" footer="0.3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W10</cp:lastModifiedBy>
  <cp:lastPrinted>2020-01-15T00:28:02Z</cp:lastPrinted>
  <dcterms:created xsi:type="dcterms:W3CDTF">2020-01-14T03:57:01Z</dcterms:created>
  <dcterms:modified xsi:type="dcterms:W3CDTF">2020-03-18T07:36:35Z</dcterms:modified>
</cp:coreProperties>
</file>